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3\"/>
    </mc:Choice>
  </mc:AlternateContent>
  <xr:revisionPtr revIDLastSave="0" documentId="13_ncr:1_{53033021-A698-4229-A070-8EA1F49F2F1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</workbook>
</file>

<file path=xl/calcChain.xml><?xml version="1.0" encoding="utf-8"?>
<calcChain xmlns="http://schemas.openxmlformats.org/spreadsheetml/2006/main">
  <c r="D33" i="1" l="1"/>
  <c r="C24" i="1"/>
  <c r="C25" i="1"/>
  <c r="C26" i="1"/>
  <c r="C27" i="1"/>
  <c r="C28" i="1"/>
  <c r="C29" i="1"/>
  <c r="C30" i="1"/>
  <c r="C31" i="1"/>
  <c r="C23" i="1"/>
  <c r="C7" i="1"/>
  <c r="D12" i="1"/>
  <c r="D6" i="1"/>
  <c r="C20" i="1" l="1"/>
  <c r="C22" i="1" l="1"/>
  <c r="C32" i="1"/>
  <c r="C21" i="1"/>
  <c r="C33" i="1"/>
  <c r="D16" i="1"/>
  <c r="C8" i="1" l="1"/>
  <c r="C9" i="1"/>
  <c r="C10" i="1"/>
  <c r="C13" i="1"/>
  <c r="C14" i="1"/>
  <c r="C15" i="1"/>
  <c r="C17" i="1"/>
  <c r="C18" i="1"/>
  <c r="C19" i="1"/>
  <c r="C34" i="1"/>
  <c r="C35" i="1"/>
  <c r="C36" i="1"/>
  <c r="C37" i="1"/>
  <c r="C39" i="1"/>
  <c r="C40" i="1"/>
  <c r="C41" i="1"/>
  <c r="D38" i="1"/>
  <c r="C12" i="1"/>
  <c r="C16" i="1" l="1"/>
  <c r="C38" i="1"/>
  <c r="C11" i="1"/>
  <c r="C6" i="1" l="1"/>
</calcChain>
</file>

<file path=xl/sharedStrings.xml><?xml version="1.0" encoding="utf-8"?>
<sst xmlns="http://schemas.openxmlformats.org/spreadsheetml/2006/main" count="53" uniqueCount="49">
  <si>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</si>
  <si>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</si>
  <si>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</si>
  <si>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</si>
  <si>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</si>
  <si>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</si>
  <si>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</si>
  <si>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</si>
  <si>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</si>
  <si>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</si>
  <si>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</si>
  <si>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</si>
  <si>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</si>
  <si>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</si>
  <si>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</si>
  <si>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</si>
  <si>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</si>
  <si>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</si>
  <si>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</si>
  <si>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</si>
  <si>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</si>
  <si>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</si>
  <si>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</si>
  <si>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</si>
  <si>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</si>
  <si>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</si>
  <si>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</si>
  <si>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</si>
  <si>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</si>
  <si>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</si>
  <si>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</si>
  <si>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</si>
  <si>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</si>
  <si>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</si>
  <si>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</si>
  <si>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</si>
  <si>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</si>
  <si>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</si>
  <si>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</si>
  <si>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</si>
  <si>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Տնօրեն</t>
  </si>
  <si>
    <t>Ուս.աշխատանքների գծով տնօրենի տեղակալ, Կրթ.աջակցությունների գծով տնօրենի տեղակալ</t>
  </si>
  <si>
    <t>Հաշվապահ</t>
  </si>
  <si>
    <t>Գործավար</t>
  </si>
  <si>
    <t>Համակարգչային օպերատոր</t>
  </si>
  <si>
    <t>Ուսուցչի օգնական</t>
  </si>
  <si>
    <t>Տնտեսվար</t>
  </si>
  <si>
    <t>Մանկավարժ. Դրույքաչափ</t>
  </si>
  <si>
    <t>Բյուրեղավանի Ս.Վարդանյանի անվան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</si>
</sst>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  <font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164" fontId="9" fillId="3" borderId="2" xfId="0" applyNumberFormat="1" applyFont="1" applyFill="1" applyBorder="1"/>
    <xf numFmtId="164" fontId="5" fillId="3" borderId="2" xfId="0" applyNumberFormat="1" applyFont="1" applyFill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41"/>
  <sheetViews>
    <sheetView tabSelected="1" workbookViewId="0">
      <selection activeCell="G7" sqref="G6:G7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6" t="s">
        <v>37</v>
      </c>
      <c r="C3" s="26"/>
      <c r="D3" s="26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95210.3</v>
      </c>
      <c r="D6" s="22">
        <f>SUM(D7:D10)</f>
        <v>95210.3</v>
      </c>
    </row>
    <row r="7" spans="1:169" ht="18.399999999999999" customHeight="1">
      <c r="A7" s="8"/>
      <c r="B7" s="9" t="s">
        <v>4</v>
      </c>
      <c r="C7" s="24">
        <f>SUM(D7:D7)</f>
        <v>95210.3</v>
      </c>
      <c r="D7" s="22">
        <v>95210.3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f t="shared" si="0"/>
        <v>84586.7</v>
      </c>
      <c r="D11" s="22">
        <v>84586.7</v>
      </c>
    </row>
    <row r="12" spans="1:169" ht="68.099999999999994" customHeight="1">
      <c r="A12" s="5">
        <v>1</v>
      </c>
      <c r="B12" s="10" t="s">
        <v>9</v>
      </c>
      <c r="C12" s="24">
        <f t="shared" si="0"/>
        <v>49</v>
      </c>
      <c r="D12" s="22">
        <f>D15+D14</f>
        <v>49</v>
      </c>
    </row>
    <row r="13" spans="1:169" s="13" customFormat="1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49</v>
      </c>
      <c r="D14" s="22">
        <v>49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5</v>
      </c>
      <c r="D18" s="22">
        <v>5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>
      <c r="A21" s="5">
        <v>3</v>
      </c>
      <c r="B21" s="10" t="s">
        <v>22</v>
      </c>
      <c r="C21" s="24">
        <f t="shared" si="0"/>
        <v>143.80000000000001</v>
      </c>
      <c r="D21" s="22">
        <v>143.80000000000001</v>
      </c>
    </row>
    <row r="22" spans="1:4" ht="50.45" customHeight="1">
      <c r="A22" s="5">
        <v>4</v>
      </c>
      <c r="B22" s="10" t="s">
        <v>31</v>
      </c>
      <c r="C22" s="24">
        <f t="shared" ref="C22:C32" si="1">SUM(D22:D22)</f>
        <v>0</v>
      </c>
      <c r="D22" s="22">
        <v>0</v>
      </c>
    </row>
    <row r="23" spans="1:4" s="13" customFormat="1" ht="15.75">
      <c r="A23" s="27">
        <v>4.0999999999999996</v>
      </c>
      <c r="B23" s="28" t="s">
        <v>40</v>
      </c>
      <c r="C23" s="30">
        <f>D23</f>
        <v>316</v>
      </c>
      <c r="D23" s="29">
        <v>316</v>
      </c>
    </row>
    <row r="24" spans="1:4" s="13" customFormat="1" ht="40.5">
      <c r="A24" s="27">
        <v>4.2</v>
      </c>
      <c r="B24" s="28" t="s">
        <v>41</v>
      </c>
      <c r="C24" s="30">
        <f t="shared" ref="C24:C31" si="2">D24</f>
        <v>210</v>
      </c>
      <c r="D24" s="29">
        <v>210</v>
      </c>
    </row>
    <row r="25" spans="1:4" s="13" customFormat="1" ht="15.75">
      <c r="A25" s="27">
        <v>4.3</v>
      </c>
      <c r="B25" s="28" t="s">
        <v>42</v>
      </c>
      <c r="C25" s="30">
        <f t="shared" si="2"/>
        <v>200</v>
      </c>
      <c r="D25" s="29">
        <v>200</v>
      </c>
    </row>
    <row r="26" spans="1:4" s="13" customFormat="1" ht="15.75">
      <c r="A26" s="27">
        <v>4.4000000000000004</v>
      </c>
      <c r="B26" s="28" t="s">
        <v>43</v>
      </c>
      <c r="C26" s="30">
        <f t="shared" si="2"/>
        <v>110.5</v>
      </c>
      <c r="D26" s="29">
        <v>110.5</v>
      </c>
    </row>
    <row r="27" spans="1:4" s="13" customFormat="1" ht="15.75">
      <c r="A27" s="27">
        <v>4.5</v>
      </c>
      <c r="B27" s="28" t="s">
        <v>44</v>
      </c>
      <c r="C27" s="30">
        <f t="shared" si="2"/>
        <v>105</v>
      </c>
      <c r="D27" s="29">
        <v>105</v>
      </c>
    </row>
    <row r="28" spans="1:4" s="13" customFormat="1" ht="15.75">
      <c r="A28" s="27">
        <v>4.5999999999999996</v>
      </c>
      <c r="B28" s="28" t="s">
        <v>45</v>
      </c>
      <c r="C28" s="30">
        <f t="shared" si="2"/>
        <v>105.2</v>
      </c>
      <c r="D28" s="29">
        <v>105.2</v>
      </c>
    </row>
    <row r="29" spans="1:4" s="13" customFormat="1" ht="15.75">
      <c r="A29" s="27">
        <v>4.7</v>
      </c>
      <c r="B29" s="28" t="s">
        <v>46</v>
      </c>
      <c r="C29" s="30">
        <f t="shared" si="2"/>
        <v>68</v>
      </c>
      <c r="D29" s="29">
        <v>68</v>
      </c>
    </row>
    <row r="30" spans="1:4" s="13" customFormat="1" ht="15.75">
      <c r="A30" s="27">
        <v>4.8</v>
      </c>
      <c r="B30" s="28" t="s">
        <v>47</v>
      </c>
      <c r="C30" s="30">
        <f t="shared" si="2"/>
        <v>144.1</v>
      </c>
      <c r="D30" s="29">
        <v>144.1</v>
      </c>
    </row>
    <row r="31" spans="1:4" s="13" customFormat="1" ht="15.75">
      <c r="A31" s="27">
        <v>4.9000000000000004</v>
      </c>
      <c r="B31" s="28" t="s">
        <v>47</v>
      </c>
      <c r="C31" s="30">
        <f t="shared" si="2"/>
        <v>131.5</v>
      </c>
      <c r="D31" s="29">
        <v>131.5</v>
      </c>
    </row>
    <row r="32" spans="1:4" ht="50.45" customHeight="1">
      <c r="A32" s="5">
        <v>5</v>
      </c>
      <c r="B32" s="10" t="s">
        <v>32</v>
      </c>
      <c r="C32" s="24">
        <f t="shared" si="1"/>
        <v>0</v>
      </c>
      <c r="D32" s="22">
        <v>0</v>
      </c>
    </row>
    <row r="33" spans="1:4" ht="32.85" customHeight="1">
      <c r="A33" s="5">
        <v>6</v>
      </c>
      <c r="B33" s="10" t="s">
        <v>23</v>
      </c>
      <c r="C33" s="24">
        <f t="shared" ref="C33:C41" si="3">SUM(D33:D33)</f>
        <v>6977</v>
      </c>
      <c r="D33" s="22">
        <f>D34+D35+D36+D37</f>
        <v>6977</v>
      </c>
    </row>
    <row r="34" spans="1:4" s="13" customFormat="1">
      <c r="A34" s="11"/>
      <c r="B34" s="12" t="s">
        <v>10</v>
      </c>
      <c r="C34" s="24">
        <f t="shared" si="3"/>
        <v>0</v>
      </c>
      <c r="D34" s="22">
        <v>0</v>
      </c>
    </row>
    <row r="35" spans="1:4" ht="32.1" customHeight="1">
      <c r="A35" s="14" t="s">
        <v>33</v>
      </c>
      <c r="B35" s="16" t="s">
        <v>24</v>
      </c>
      <c r="C35" s="24">
        <f t="shared" si="3"/>
        <v>6977</v>
      </c>
      <c r="D35" s="22">
        <v>6977</v>
      </c>
    </row>
    <row r="36" spans="1:4" ht="18.95" customHeight="1">
      <c r="A36" s="14">
        <v>6.2</v>
      </c>
      <c r="B36" s="16" t="s">
        <v>25</v>
      </c>
      <c r="C36" s="24">
        <f t="shared" si="3"/>
        <v>0</v>
      </c>
      <c r="D36" s="22">
        <v>0</v>
      </c>
    </row>
    <row r="37" spans="1:4" ht="18.399999999999999" customHeight="1">
      <c r="A37" s="14" t="s">
        <v>34</v>
      </c>
      <c r="B37" s="16" t="s">
        <v>26</v>
      </c>
      <c r="C37" s="24">
        <f t="shared" si="3"/>
        <v>0</v>
      </c>
      <c r="D37" s="22">
        <v>0</v>
      </c>
    </row>
    <row r="38" spans="1:4" ht="62.25" customHeight="1">
      <c r="A38" s="5">
        <v>7</v>
      </c>
      <c r="B38" s="10" t="s">
        <v>27</v>
      </c>
      <c r="C38" s="24">
        <f t="shared" si="3"/>
        <v>0</v>
      </c>
      <c r="D38" s="22">
        <f>SUM(D40:D41)</f>
        <v>0</v>
      </c>
    </row>
    <row r="39" spans="1:4" s="13" customFormat="1">
      <c r="A39" s="17"/>
      <c r="B39" s="12" t="s">
        <v>10</v>
      </c>
      <c r="C39" s="24">
        <f t="shared" si="3"/>
        <v>0</v>
      </c>
      <c r="D39" s="22"/>
    </row>
    <row r="40" spans="1:4" ht="34.15" customHeight="1">
      <c r="A40" s="14" t="s">
        <v>35</v>
      </c>
      <c r="B40" s="16" t="s">
        <v>28</v>
      </c>
      <c r="C40" s="24">
        <f t="shared" si="3"/>
        <v>0</v>
      </c>
      <c r="D40" s="22">
        <v>0</v>
      </c>
    </row>
    <row r="41" spans="1:4" ht="34.15" customHeight="1">
      <c r="A41" s="14" t="s">
        <v>36</v>
      </c>
      <c r="B41" s="16" t="s">
        <v>29</v>
      </c>
      <c r="C41" s="24">
        <f t="shared" si="3"/>
        <v>0</v>
      </c>
      <c r="D41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2023-03-11T17:30:03Z</cp:lastPrinted>
  <dcterms:created xsi:type="dcterms:W3CDTF">2018-07-20T13:50:31Z</dcterms:created>
  <dcterms:modified xsi:type="dcterms:W3CDTF">2023-03-11T17:35:13Z</dcterms:modified>
</cp:coreProperties>
</file>